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hanslu.Bekbulatova\Desktop\Для размещения 3кв 2024\АксЗФ\АксЗФ 2024ж 3т. бос және қолжетімді қуаттар бойынша\"/>
    </mc:Choice>
  </mc:AlternateContent>
  <bookViews>
    <workbookView xWindow="0" yWindow="0" windowWidth="20340" windowHeight="6990"/>
  </bookViews>
  <sheets>
    <sheet name="2024 3 кв    " sheetId="1" r:id="rId1"/>
  </sheets>
  <definedNames>
    <definedName name="_xlnm.Print_Area" localSheetId="0">'2024 3 кв    '!$A$1:$J$23</definedName>
  </definedNames>
  <calcPr calcId="152511" concurrentManualCount="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H19" i="1" s="1"/>
  <c r="H20" i="1" s="1"/>
  <c r="G18" i="1"/>
  <c r="G19" i="1" s="1"/>
  <c r="G20" i="1" s="1"/>
  <c r="I13" i="1"/>
  <c r="H13" i="1" s="1"/>
  <c r="H14" i="1" s="1"/>
  <c r="G12" i="1"/>
  <c r="G13" i="1" s="1"/>
  <c r="G14" i="1" s="1"/>
</calcChain>
</file>

<file path=xl/sharedStrings.xml><?xml version="1.0" encoding="utf-8"?>
<sst xmlns="http://schemas.openxmlformats.org/spreadsheetml/2006/main" count="36" uniqueCount="30">
  <si>
    <t>Павлодарская обл., г. Аксу-2, АксЗФ</t>
  </si>
  <si>
    <t>уст мощность</t>
  </si>
  <si>
    <t>факт</t>
  </si>
  <si>
    <t>Кол-во дней в периоде</t>
  </si>
  <si>
    <t>год</t>
  </si>
  <si>
    <t>сутки</t>
  </si>
  <si>
    <t>час</t>
  </si>
  <si>
    <t>№ р/с</t>
  </si>
  <si>
    <t>Атауы</t>
  </si>
  <si>
    <t>Өлшем бірлігі</t>
  </si>
  <si>
    <t>Еркін және қол жетімді қуаттар</t>
  </si>
  <si>
    <t>Сыйысдылықтар</t>
  </si>
  <si>
    <t>Орын</t>
  </si>
  <si>
    <t>Инженерлік коммуникациялар схемаларының болуы</t>
  </si>
  <si>
    <t>Шаруашылық ауыз суы</t>
  </si>
  <si>
    <t>мың.м3</t>
  </si>
  <si>
    <t>барлығы 1880,29, оның ішінде 23,67 жағына</t>
  </si>
  <si>
    <t>барлығы 414,47, оның ішінде 30,71 жағына</t>
  </si>
  <si>
    <t>барлығы 1870,54, оның ішінде 19,17 жағына</t>
  </si>
  <si>
    <t>барлығы 414,22, оның ішінде 30,45 жағына</t>
  </si>
  <si>
    <t>жоқ</t>
  </si>
  <si>
    <t>бар</t>
  </si>
  <si>
    <t>Павлодар облысы, Ақсу-2 Қ., АқсФЗ</t>
  </si>
  <si>
    <t xml:space="preserve">Ескерту: </t>
  </si>
  <si>
    <t>1.АқсФЗ орналасқан жерінің тарихи қалыптасқан ерекшелігіне байланысты жасалған шарттарға сәйкес кәсіпорын аумағындағы заңды тұлғаларға ғана сумен жабдықтау қызметтерін көрсетеді.</t>
  </si>
  <si>
    <t>2. Техникалық (тұщы-өзен) суды бір жағына өндіру маусымдық сипатқа ие.</t>
  </si>
  <si>
    <t>Техникалық (тұщы-өзен) суы</t>
  </si>
  <si>
    <t>2024 жылғы 3 тоқсан үшін Ақсу ферроқорытпа зауыты бойынша ҚР заңдарына сәйкес заңмен қорғалатын өзге де құпияға қатысты мәліметтерді қоспағанда, сондай-ақ мемлекеттік құпияларға және табиғи монополиялар салаларындағы коммуналдық қызметтердің инженерлік коммуникацияларының схемалары, табиғи монополия субъектісі желілерінің, еркін және қолжетімді қуаттарының, сыйымдылықтарының, орындарының, өткізу қабілеттіліктерінің болуы, резерві туралы ақпарат</t>
  </si>
  <si>
    <t>2024 жылғы 3 тоқсанға белгіленген қуат.</t>
  </si>
  <si>
    <t>2024 жылғы 3 тоқсандағы нақты қуаты.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</si>
</sst>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0" xfId="0" applyFont="1" applyAlignment="1">
      <alignment vertical="top"/>
    </xf>
    <xf numFmtId="164" fontId="0" fillId="0" borderId="0" xfId="0" applyNumberFormat="1"/>
    <xf numFmtId="1" fontId="0" fillId="0" borderId="0" xfId="0" applyNumberFormat="1"/>
    <xf numFmtId="165" fontId="0" fillId="3" borderId="0" xfId="0" applyNumberFormat="1" applyFill="1"/>
    <xf numFmtId="1" fontId="0" fillId="3" borderId="0" xfId="0" applyNumberFormat="1" applyFill="1"/>
    <xf numFmtId="2" fontId="0" fillId="0" borderId="0" xfId="0" applyNumberForma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8"/>
  <sheetViews>
    <sheetView tabSelected="1" topLeftCell="B1" zoomScaleNormal="100" zoomScaleSheetLayoutView="90" workbookViewId="0">
      <selection activeCell="F6" sqref="F6"/>
    </sheetView>
  </sheetViews>
  <sheetFormatPr defaultRowHeight="15" x14ac:dyDescent="0.25"/>
  <cols>
    <col min="2" max="2" width="13" customWidth="1"/>
    <col min="3" max="3" width="17.42578125" bestFit="1" customWidth="1"/>
    <col min="4" max="4" width="14" customWidth="1"/>
    <col min="5" max="5" width="22.5703125" customWidth="1"/>
    <col min="6" max="6" width="21.42578125" customWidth="1"/>
    <col min="7" max="7" width="17.5703125" customWidth="1"/>
    <col min="8" max="8" width="10.5703125" customWidth="1"/>
    <col min="9" max="9" width="21" customWidth="1"/>
    <col min="10" max="10" width="16.7109375" customWidth="1"/>
  </cols>
  <sheetData>
    <row r="3" spans="2:10" ht="78" customHeight="1" x14ac:dyDescent="0.25">
      <c r="B3" s="16" t="s">
        <v>27</v>
      </c>
      <c r="C3" s="16"/>
      <c r="D3" s="16"/>
      <c r="E3" s="16"/>
      <c r="F3" s="16"/>
      <c r="G3" s="16"/>
      <c r="H3" s="16"/>
      <c r="I3" s="16"/>
      <c r="J3" s="16"/>
    </row>
    <row r="5" spans="2:10" ht="78.75" x14ac:dyDescent="0.25">
      <c r="B5" s="1" t="s">
        <v>7</v>
      </c>
      <c r="C5" s="1" t="s">
        <v>8</v>
      </c>
      <c r="D5" s="1" t="s">
        <v>9</v>
      </c>
      <c r="E5" s="1" t="s">
        <v>28</v>
      </c>
      <c r="F5" s="1" t="s">
        <v>29</v>
      </c>
      <c r="G5" s="1" t="s">
        <v>10</v>
      </c>
      <c r="H5" s="1" t="s">
        <v>11</v>
      </c>
      <c r="I5" s="2" t="s">
        <v>12</v>
      </c>
      <c r="J5" s="3" t="s">
        <v>13</v>
      </c>
    </row>
    <row r="6" spans="2:10" ht="45" x14ac:dyDescent="0.25">
      <c r="B6" s="4">
        <v>1</v>
      </c>
      <c r="C6" s="5" t="s">
        <v>26</v>
      </c>
      <c r="D6" s="4" t="s">
        <v>15</v>
      </c>
      <c r="E6" s="6" t="s">
        <v>16</v>
      </c>
      <c r="F6" s="6" t="s">
        <v>18</v>
      </c>
      <c r="G6" s="7">
        <v>9.75</v>
      </c>
      <c r="H6" s="8" t="s">
        <v>20</v>
      </c>
      <c r="I6" s="9" t="s">
        <v>22</v>
      </c>
      <c r="J6" s="8" t="s">
        <v>21</v>
      </c>
    </row>
    <row r="7" spans="2:10" ht="30" x14ac:dyDescent="0.25">
      <c r="B7" s="4">
        <v>2</v>
      </c>
      <c r="C7" s="5" t="s">
        <v>14</v>
      </c>
      <c r="D7" s="4" t="s">
        <v>15</v>
      </c>
      <c r="E7" s="6" t="s">
        <v>17</v>
      </c>
      <c r="F7" s="6" t="s">
        <v>19</v>
      </c>
      <c r="G7" s="7">
        <v>0.25</v>
      </c>
      <c r="H7" s="8" t="s">
        <v>21</v>
      </c>
      <c r="I7" s="9" t="s">
        <v>0</v>
      </c>
      <c r="J7" s="8" t="s">
        <v>21</v>
      </c>
    </row>
    <row r="9" spans="2:10" ht="32.25" customHeight="1" x14ac:dyDescent="0.25">
      <c r="B9" s="10" t="s">
        <v>23</v>
      </c>
      <c r="C9" s="17" t="s">
        <v>24</v>
      </c>
      <c r="D9" s="17"/>
      <c r="E9" s="17"/>
      <c r="F9" s="17"/>
      <c r="G9" s="17"/>
      <c r="H9" s="17"/>
      <c r="I9" s="17"/>
      <c r="J9" s="17"/>
    </row>
    <row r="10" spans="2:10" hidden="1" x14ac:dyDescent="0.25"/>
    <row r="11" spans="2:10" hidden="1" x14ac:dyDescent="0.25">
      <c r="G11" t="s">
        <v>1</v>
      </c>
      <c r="H11" t="s">
        <v>2</v>
      </c>
      <c r="I11" t="s">
        <v>3</v>
      </c>
    </row>
    <row r="12" spans="2:10" hidden="1" x14ac:dyDescent="0.25">
      <c r="F12" t="s">
        <v>4</v>
      </c>
      <c r="G12">
        <f>1708.2*1000</f>
        <v>1708200</v>
      </c>
      <c r="H12">
        <v>78201</v>
      </c>
    </row>
    <row r="13" spans="2:10" hidden="1" x14ac:dyDescent="0.25">
      <c r="F13" t="s">
        <v>5</v>
      </c>
      <c r="G13">
        <f>G12/365</f>
        <v>4680</v>
      </c>
      <c r="H13" s="11">
        <f>H12/I13</f>
        <v>234.13473053892216</v>
      </c>
      <c r="I13">
        <f>365-31</f>
        <v>334</v>
      </c>
    </row>
    <row r="14" spans="2:10" hidden="1" x14ac:dyDescent="0.25">
      <c r="F14" t="s">
        <v>6</v>
      </c>
      <c r="G14" s="12">
        <f>G13/24</f>
        <v>195</v>
      </c>
      <c r="H14" s="11">
        <f>H13/24</f>
        <v>9.7556137724550904</v>
      </c>
    </row>
    <row r="15" spans="2:10" hidden="1" x14ac:dyDescent="0.25"/>
    <row r="16" spans="2:10" hidden="1" x14ac:dyDescent="0.25"/>
    <row r="17" spans="3:9" hidden="1" x14ac:dyDescent="0.25"/>
    <row r="18" spans="3:9" hidden="1" x14ac:dyDescent="0.25">
      <c r="F18" t="s">
        <v>4</v>
      </c>
      <c r="G18">
        <f>7300000</f>
        <v>7300000</v>
      </c>
      <c r="H18">
        <v>1803158</v>
      </c>
    </row>
    <row r="19" spans="3:9" hidden="1" x14ac:dyDescent="0.25">
      <c r="F19" t="s">
        <v>5</v>
      </c>
      <c r="G19" s="13">
        <f>G18/365</f>
        <v>20000</v>
      </c>
      <c r="H19" s="11">
        <f>H18/I19</f>
        <v>5398.6766467065872</v>
      </c>
      <c r="I19">
        <f>365-31</f>
        <v>334</v>
      </c>
    </row>
    <row r="20" spans="3:9" hidden="1" x14ac:dyDescent="0.25">
      <c r="F20" t="s">
        <v>6</v>
      </c>
      <c r="G20" s="14">
        <f>G19/24</f>
        <v>833.33333333333337</v>
      </c>
      <c r="H20" s="11">
        <f>H19/24</f>
        <v>224.94486027944114</v>
      </c>
    </row>
    <row r="21" spans="3:9" hidden="1" x14ac:dyDescent="0.25"/>
    <row r="22" spans="3:9" x14ac:dyDescent="0.25">
      <c r="C22" t="s">
        <v>25</v>
      </c>
    </row>
    <row r="26" spans="3:9" x14ac:dyDescent="0.25">
      <c r="E26" s="15"/>
      <c r="F26" s="15"/>
    </row>
    <row r="27" spans="3:9" x14ac:dyDescent="0.25">
      <c r="E27" s="15"/>
      <c r="F27" s="15"/>
    </row>
    <row r="28" spans="3:9" x14ac:dyDescent="0.25">
      <c r="E28" s="15"/>
      <c r="F28" s="15"/>
    </row>
  </sheetData>
  <mergeCells count="2">
    <mergeCell ref="B3:J3"/>
    <mergeCell ref="C9:J9"/>
  </mergeCell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3 кв    </vt:lpstr>
      <vt:lpstr>'2024 3 кв    '!Область_печати</vt:lpstr>
    </vt:vector>
  </TitlesOfParts>
  <Company>ERG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Колчева Александра Сергеевна</dc:creator>
  <cp:lastModifiedBy>Zhanslu Bekbulatova</cp:lastModifiedBy>
  <dcterms:created xsi:type="dcterms:W3CDTF">2021-06-22T10:19:36Z</dcterms:created>
  <dcterms:modified xsi:type="dcterms:W3CDTF">2024-09-26T04:01:38Z</dcterms:modified>
</cp:coreProperties>
</file>